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NO\UPRAVA\JAVNE POVRŠINE 2022\JAVNE POVRŠINE_podatki 2022\UTRJENE POVRŠINE 2022\"/>
    </mc:Choice>
  </mc:AlternateContent>
  <bookViews>
    <workbookView xWindow="720" yWindow="360" windowWidth="27555" windowHeight="11790"/>
  </bookViews>
  <sheets>
    <sheet name="UTRJENE POVRŠINE 2022" sheetId="2" r:id="rId1"/>
  </sheets>
  <definedNames>
    <definedName name="_xlnm.Database">#REF!</definedName>
  </definedNames>
  <calcPr calcId="162913"/>
</workbook>
</file>

<file path=xl/calcChain.xml><?xml version="1.0" encoding="utf-8"?>
<calcChain xmlns="http://schemas.openxmlformats.org/spreadsheetml/2006/main">
  <c r="C64" i="2" l="1"/>
  <c r="B70" i="2" l="1"/>
  <c r="C21" i="2"/>
  <c r="B69" i="2" s="1"/>
  <c r="B72" i="2" l="1"/>
</calcChain>
</file>

<file path=xl/sharedStrings.xml><?xml version="1.0" encoding="utf-8"?>
<sst xmlns="http://schemas.openxmlformats.org/spreadsheetml/2006/main" count="131" uniqueCount="43">
  <si>
    <t>IME</t>
  </si>
  <si>
    <t>CONA</t>
  </si>
  <si>
    <t>MESTNI TRG</t>
  </si>
  <si>
    <t>A</t>
  </si>
  <si>
    <t>PLOČNIK OB PARKU</t>
  </si>
  <si>
    <t>PLOČNIK ADOLFA TAVČARJA</t>
  </si>
  <si>
    <t>B</t>
  </si>
  <si>
    <t>PARK</t>
  </si>
  <si>
    <t>STARI TRG</t>
  </si>
  <si>
    <t>POVEZOVALNA POT TONETA MELIVE</t>
  </si>
  <si>
    <t>CENTER LOČE</t>
  </si>
  <si>
    <t>PLOČNIK TATTENBACH</t>
  </si>
  <si>
    <t>PLOČNIK LIPTOVSKA</t>
  </si>
  <si>
    <t>ŠOLSKA</t>
  </si>
  <si>
    <t>BANKA</t>
  </si>
  <si>
    <t>STARI TRG-ZADAJ</t>
  </si>
  <si>
    <t>PLOČNIK OŠ OB DRAVINJI</t>
  </si>
  <si>
    <t>AŠKERČEVA PLOČNIK</t>
  </si>
  <si>
    <t>BARONDEVAY</t>
  </si>
  <si>
    <t>OB DRAVINJI</t>
  </si>
  <si>
    <t>PLOČNIK LABRECHTOVA</t>
  </si>
  <si>
    <t>CELJSKA CESTA</t>
  </si>
  <si>
    <t>PEŠPOT VEŠENIK</t>
  </si>
  <si>
    <t>POTKE V PARKU OB LOKOMOTIVI</t>
  </si>
  <si>
    <t>GOLOGRANC</t>
  </si>
  <si>
    <t>površina pod nastreškom</t>
  </si>
  <si>
    <t>prehod med avtobusno in ZD</t>
  </si>
  <si>
    <t>cona A</t>
  </si>
  <si>
    <t>cona B</t>
  </si>
  <si>
    <t>Skupaj</t>
  </si>
  <si>
    <r>
      <t>POV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</si>
  <si>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</si>
  <si>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</si>
  <si>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UTRJENE POVRŠINE 2022</t>
  </si>
  <si>
    <t xml:space="preserve">SKUPAJ CONA: </t>
  </si>
  <si>
    <t>PARKIRIŠČE VEŠENIK</t>
  </si>
  <si>
    <t>STARA PEKARNA</t>
  </si>
  <si>
    <t>PARKIRIŠČE STADION</t>
  </si>
  <si>
    <t>PARKRIŠČE AMZS</t>
  </si>
  <si>
    <t>KOLESARSKO POSTAJALIŠČE</t>
  </si>
  <si>
    <t>PARKIRIŠČE ZMAJČKOVA POT</t>
  </si>
  <si>
    <t>UTRJENE POVRŠINE</t>
  </si>
  <si>
    <t>PARKIRIŠČE BAZEN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</si>
</sst>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9AA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1" fontId="0" fillId="0" borderId="0" xfId="0" applyNumberFormat="1"/>
    <xf numFmtId="3" fontId="0" fillId="0" borderId="0" xfId="0" applyNumberFormat="1"/>
    <xf numFmtId="1" fontId="0" fillId="0" borderId="17" xfId="0" applyNumberFormat="1" applyBorder="1"/>
    <xf numFmtId="1" fontId="0" fillId="0" borderId="20" xfId="0" applyNumberFormat="1" applyBorder="1"/>
    <xf numFmtId="1" fontId="0" fillId="0" borderId="22" xfId="0" applyNumberFormat="1" applyBorder="1"/>
    <xf numFmtId="1" fontId="0" fillId="0" borderId="0" xfId="0" applyNumberFormat="1" applyBorder="1"/>
    <xf numFmtId="3" fontId="0" fillId="0" borderId="0" xfId="0" applyNumberFormat="1" applyBorder="1"/>
    <xf numFmtId="3" fontId="0" fillId="0" borderId="0" xfId="0" applyNumberFormat="1" applyFill="1"/>
    <xf numFmtId="1" fontId="0" fillId="0" borderId="13" xfId="0" applyNumberFormat="1" applyBorder="1"/>
    <xf numFmtId="1" fontId="0" fillId="0" borderId="14" xfId="0" applyNumberFormat="1" applyBorder="1"/>
    <xf numFmtId="3" fontId="0" fillId="0" borderId="15" xfId="0" applyNumberFormat="1" applyBorder="1"/>
    <xf numFmtId="1" fontId="0" fillId="0" borderId="23" xfId="0" applyNumberFormat="1" applyBorder="1"/>
    <xf numFmtId="3" fontId="0" fillId="0" borderId="24" xfId="0" applyNumberFormat="1" applyBorder="1"/>
    <xf numFmtId="1" fontId="0" fillId="0" borderId="25" xfId="0" applyNumberFormat="1" applyBorder="1"/>
    <xf numFmtId="3" fontId="0" fillId="0" borderId="26" xfId="0" applyNumberFormat="1" applyBorder="1"/>
    <xf numFmtId="1" fontId="0" fillId="0" borderId="27" xfId="0" applyNumberFormat="1" applyBorder="1"/>
    <xf numFmtId="3" fontId="0" fillId="0" borderId="28" xfId="0" applyNumberFormat="1" applyBorder="1"/>
    <xf numFmtId="1" fontId="0" fillId="0" borderId="29" xfId="0" applyNumberFormat="1" applyBorder="1"/>
    <xf numFmtId="1" fontId="0" fillId="0" borderId="30" xfId="0" applyNumberFormat="1" applyBorder="1"/>
    <xf numFmtId="3" fontId="0" fillId="0" borderId="31" xfId="0" applyNumberFormat="1" applyBorder="1"/>
    <xf numFmtId="3" fontId="0" fillId="0" borderId="0" xfId="0" applyNumberFormat="1" applyFill="1" applyBorder="1"/>
    <xf numFmtId="1" fontId="0" fillId="0" borderId="22" xfId="0" applyNumberFormat="1" applyFont="1" applyBorder="1"/>
    <xf numFmtId="1" fontId="0" fillId="0" borderId="17" xfId="0" applyNumberFormat="1" applyFont="1" applyBorder="1"/>
    <xf numFmtId="1" fontId="0" fillId="0" borderId="20" xfId="0" applyNumberFormat="1" applyFont="1" applyBorder="1"/>
    <xf numFmtId="1" fontId="0" fillId="0" borderId="0" xfId="0" applyNumberFormat="1" applyFont="1" applyBorder="1"/>
    <xf numFmtId="1" fontId="0" fillId="0" borderId="32" xfId="0" applyNumberFormat="1" applyFont="1" applyBorder="1"/>
    <xf numFmtId="1" fontId="0" fillId="0" borderId="33" xfId="0" applyNumberFormat="1" applyFont="1" applyBorder="1"/>
    <xf numFmtId="3" fontId="0" fillId="0" borderId="34" xfId="0" applyNumberFormat="1" applyFont="1" applyBorder="1"/>
    <xf numFmtId="1" fontId="0" fillId="0" borderId="27" xfId="0" applyNumberFormat="1" applyFont="1" applyBorder="1"/>
    <xf numFmtId="3" fontId="0" fillId="0" borderId="28" xfId="0" applyNumberFormat="1" applyFont="1" applyBorder="1"/>
    <xf numFmtId="1" fontId="0" fillId="0" borderId="23" xfId="0" applyNumberFormat="1" applyFont="1" applyBorder="1"/>
    <xf numFmtId="3" fontId="0" fillId="0" borderId="24" xfId="0" applyNumberFormat="1" applyFont="1" applyBorder="1"/>
    <xf numFmtId="1" fontId="0" fillId="0" borderId="25" xfId="0" applyNumberFormat="1" applyFont="1" applyBorder="1"/>
    <xf numFmtId="3" fontId="0" fillId="0" borderId="26" xfId="0" applyNumberFormat="1" applyFont="1" applyBorder="1"/>
    <xf numFmtId="1" fontId="0" fillId="0" borderId="35" xfId="0" applyNumberFormat="1" applyFont="1" applyBorder="1"/>
    <xf numFmtId="3" fontId="0" fillId="0" borderId="36" xfId="0" applyNumberFormat="1" applyFont="1" applyBorder="1"/>
    <xf numFmtId="1" fontId="0" fillId="0" borderId="37" xfId="0" applyNumberFormat="1" applyFont="1" applyBorder="1"/>
    <xf numFmtId="1" fontId="0" fillId="0" borderId="38" xfId="0" applyNumberFormat="1" applyFont="1" applyBorder="1"/>
    <xf numFmtId="3" fontId="0" fillId="0" borderId="39" xfId="0" applyNumberFormat="1" applyFont="1" applyBorder="1"/>
    <xf numFmtId="1" fontId="0" fillId="0" borderId="0" xfId="0" applyNumberFormat="1" applyFill="1" applyBorder="1" applyAlignment="1">
      <alignment horizontal="right"/>
    </xf>
    <xf numFmtId="1" fontId="0" fillId="0" borderId="0" xfId="0" applyNumberFormat="1" applyFill="1" applyBorder="1"/>
    <xf numFmtId="1" fontId="18" fillId="33" borderId="0" xfId="0" applyNumberFormat="1" applyFont="1" applyFill="1"/>
    <xf numFmtId="3" fontId="18" fillId="33" borderId="0" xfId="0" applyNumberFormat="1" applyFont="1" applyFill="1"/>
    <xf numFmtId="1" fontId="18" fillId="33" borderId="10" xfId="0" applyNumberFormat="1" applyFont="1" applyFill="1" applyBorder="1"/>
    <xf numFmtId="1" fontId="18" fillId="33" borderId="11" xfId="0" applyNumberFormat="1" applyFont="1" applyFill="1" applyBorder="1"/>
    <xf numFmtId="1" fontId="18" fillId="33" borderId="12" xfId="0" applyNumberFormat="1" applyFont="1" applyFill="1" applyBorder="1"/>
    <xf numFmtId="3" fontId="18" fillId="33" borderId="11" xfId="0" applyNumberFormat="1" applyFont="1" applyFill="1" applyBorder="1"/>
    <xf numFmtId="1" fontId="18" fillId="33" borderId="16" xfId="0" applyNumberFormat="1" applyFont="1" applyFill="1" applyBorder="1"/>
    <xf numFmtId="3" fontId="18" fillId="33" borderId="17" xfId="0" applyNumberFormat="1" applyFont="1" applyFill="1" applyBorder="1"/>
    <xf numFmtId="1" fontId="18" fillId="33" borderId="18" xfId="0" applyNumberFormat="1" applyFont="1" applyFill="1" applyBorder="1"/>
    <xf numFmtId="1" fontId="18" fillId="33" borderId="19" xfId="0" applyNumberFormat="1" applyFont="1" applyFill="1" applyBorder="1"/>
    <xf numFmtId="3" fontId="18" fillId="33" borderId="20" xfId="0" applyNumberFormat="1" applyFont="1" applyFill="1" applyBorder="1"/>
    <xf numFmtId="1" fontId="18" fillId="33" borderId="21" xfId="0" applyNumberFormat="1" applyFont="1" applyFill="1" applyBorder="1"/>
    <xf numFmtId="1" fontId="16" fillId="34" borderId="10" xfId="0" applyNumberFormat="1" applyFont="1" applyFill="1" applyBorder="1" applyAlignment="1">
      <alignment horizontal="right"/>
    </xf>
    <xf numFmtId="1" fontId="16" fillId="34" borderId="11" xfId="0" applyNumberFormat="1" applyFont="1" applyFill="1" applyBorder="1"/>
    <xf numFmtId="3" fontId="16" fillId="34" borderId="12" xfId="0" applyNumberFormat="1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FC9A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J53" sqref="J53"/>
    </sheetView>
  </sheetViews>
  <sheetFormatPr defaultRowHeight="15" x14ac:dyDescent="0.25"/>
  <cols>
    <col min="1" max="1" width="33.5703125" style="1" bestFit="1" customWidth="1"/>
    <col min="2" max="2" width="18.42578125" style="1" bestFit="1" customWidth="1"/>
    <col min="3" max="3" width="11" style="2" customWidth="1"/>
  </cols>
  <sheetData>
    <row r="1" spans="1:3" ht="15.75" x14ac:dyDescent="0.25">
      <c r="A1" s="42" t="s">
        <v>33</v>
      </c>
    </row>
    <row r="3" spans="1:3" ht="18" thickBot="1" x14ac:dyDescent="0.3">
      <c r="A3" s="42" t="s">
        <v>0</v>
      </c>
      <c r="B3" s="42" t="s">
        <v>1</v>
      </c>
      <c r="C3" s="42" t="s">
        <v>30</v>
      </c>
    </row>
    <row r="4" spans="1:3" x14ac:dyDescent="0.25">
      <c r="A4" s="9" t="s">
        <v>14</v>
      </c>
      <c r="B4" s="10" t="s">
        <v>3</v>
      </c>
      <c r="C4" s="11">
        <v>24.66</v>
      </c>
    </row>
    <row r="5" spans="1:3" x14ac:dyDescent="0.25">
      <c r="A5" s="12" t="s">
        <v>14</v>
      </c>
      <c r="B5" s="4" t="s">
        <v>3</v>
      </c>
      <c r="C5" s="13">
        <v>565.39</v>
      </c>
    </row>
    <row r="6" spans="1:3" x14ac:dyDescent="0.25">
      <c r="A6" s="14" t="s">
        <v>18</v>
      </c>
      <c r="B6" s="5" t="s">
        <v>3</v>
      </c>
      <c r="C6" s="15">
        <v>5933.1</v>
      </c>
    </row>
    <row r="7" spans="1:3" x14ac:dyDescent="0.25">
      <c r="A7" s="14" t="s">
        <v>21</v>
      </c>
      <c r="B7" s="5" t="s">
        <v>3</v>
      </c>
      <c r="C7" s="15">
        <v>1129.45</v>
      </c>
    </row>
    <row r="8" spans="1:3" x14ac:dyDescent="0.25">
      <c r="A8" s="16" t="s">
        <v>24</v>
      </c>
      <c r="B8" s="3" t="s">
        <v>3</v>
      </c>
      <c r="C8" s="17">
        <v>76.099999999999994</v>
      </c>
    </row>
    <row r="9" spans="1:3" x14ac:dyDescent="0.25">
      <c r="A9" s="12" t="s">
        <v>24</v>
      </c>
      <c r="B9" s="4" t="s">
        <v>3</v>
      </c>
      <c r="C9" s="13">
        <v>1572.99</v>
      </c>
    </row>
    <row r="10" spans="1:3" x14ac:dyDescent="0.25">
      <c r="A10" s="16" t="s">
        <v>2</v>
      </c>
      <c r="B10" s="3" t="s">
        <v>3</v>
      </c>
      <c r="C10" s="17">
        <v>12480.77</v>
      </c>
    </row>
    <row r="11" spans="1:3" x14ac:dyDescent="0.25">
      <c r="A11" s="12" t="s">
        <v>2</v>
      </c>
      <c r="B11" s="4" t="s">
        <v>3</v>
      </c>
      <c r="C11" s="13">
        <v>174.3</v>
      </c>
    </row>
    <row r="12" spans="1:3" x14ac:dyDescent="0.25">
      <c r="A12" s="14" t="s">
        <v>19</v>
      </c>
      <c r="B12" s="5" t="s">
        <v>3</v>
      </c>
      <c r="C12" s="15">
        <v>997.12</v>
      </c>
    </row>
    <row r="13" spans="1:3" x14ac:dyDescent="0.25">
      <c r="A13" s="14" t="s">
        <v>7</v>
      </c>
      <c r="B13" s="5" t="s">
        <v>3</v>
      </c>
      <c r="C13" s="15">
        <v>1803.88</v>
      </c>
    </row>
    <row r="14" spans="1:3" x14ac:dyDescent="0.25">
      <c r="A14" s="16" t="s">
        <v>12</v>
      </c>
      <c r="B14" s="3" t="s">
        <v>3</v>
      </c>
      <c r="C14" s="17">
        <v>803.18</v>
      </c>
    </row>
    <row r="15" spans="1:3" x14ac:dyDescent="0.25">
      <c r="A15" s="12" t="s">
        <v>12</v>
      </c>
      <c r="B15" s="4" t="s">
        <v>3</v>
      </c>
      <c r="C15" s="13">
        <v>413.33</v>
      </c>
    </row>
    <row r="16" spans="1:3" x14ac:dyDescent="0.25">
      <c r="A16" s="14" t="s">
        <v>4</v>
      </c>
      <c r="B16" s="5" t="s">
        <v>3</v>
      </c>
      <c r="C16" s="15">
        <v>100.6</v>
      </c>
    </row>
    <row r="17" spans="1:4" x14ac:dyDescent="0.25">
      <c r="A17" s="14" t="s">
        <v>25</v>
      </c>
      <c r="B17" s="5" t="s">
        <v>3</v>
      </c>
      <c r="C17" s="15">
        <v>40.56</v>
      </c>
    </row>
    <row r="18" spans="1:4" x14ac:dyDescent="0.25">
      <c r="A18" s="14" t="s">
        <v>26</v>
      </c>
      <c r="B18" s="5" t="s">
        <v>3</v>
      </c>
      <c r="C18" s="15">
        <v>695.85</v>
      </c>
    </row>
    <row r="19" spans="1:4" x14ac:dyDescent="0.25">
      <c r="A19" s="16" t="s">
        <v>8</v>
      </c>
      <c r="B19" s="3" t="s">
        <v>3</v>
      </c>
      <c r="C19" s="17">
        <v>353.16</v>
      </c>
    </row>
    <row r="20" spans="1:4" ht="15.75" thickBot="1" x14ac:dyDescent="0.3">
      <c r="A20" s="18" t="s">
        <v>8</v>
      </c>
      <c r="B20" s="19" t="s">
        <v>3</v>
      </c>
      <c r="C20" s="20">
        <v>8355</v>
      </c>
      <c r="D20" s="8"/>
    </row>
    <row r="21" spans="1:4" ht="15.75" thickBot="1" x14ac:dyDescent="0.3">
      <c r="A21" s="54" t="s">
        <v>34</v>
      </c>
      <c r="B21" s="55" t="s">
        <v>3</v>
      </c>
      <c r="C21" s="56">
        <f>SUM(C4:C20)</f>
        <v>35519.440000000002</v>
      </c>
      <c r="D21" s="8"/>
    </row>
    <row r="22" spans="1:4" ht="15.75" thickBot="1" x14ac:dyDescent="0.3">
      <c r="A22" s="6"/>
      <c r="B22" s="6"/>
      <c r="C22" s="7"/>
      <c r="D22" s="8"/>
    </row>
    <row r="23" spans="1:4" x14ac:dyDescent="0.25">
      <c r="A23" s="26" t="s">
        <v>17</v>
      </c>
      <c r="B23" s="27" t="s">
        <v>6</v>
      </c>
      <c r="C23" s="28">
        <v>209.26</v>
      </c>
    </row>
    <row r="24" spans="1:4" x14ac:dyDescent="0.25">
      <c r="A24" s="29" t="s">
        <v>21</v>
      </c>
      <c r="B24" s="23" t="s">
        <v>6</v>
      </c>
      <c r="C24" s="30">
        <v>225.38</v>
      </c>
    </row>
    <row r="25" spans="1:4" x14ac:dyDescent="0.25">
      <c r="A25" s="31" t="s">
        <v>21</v>
      </c>
      <c r="B25" s="24" t="s">
        <v>6</v>
      </c>
      <c r="C25" s="32">
        <v>74.3</v>
      </c>
    </row>
    <row r="26" spans="1:4" x14ac:dyDescent="0.25">
      <c r="A26" s="33" t="s">
        <v>10</v>
      </c>
      <c r="B26" s="22" t="s">
        <v>6</v>
      </c>
      <c r="C26" s="34">
        <v>1650.51</v>
      </c>
    </row>
    <row r="27" spans="1:4" x14ac:dyDescent="0.25">
      <c r="A27" s="33" t="s">
        <v>19</v>
      </c>
      <c r="B27" s="22" t="s">
        <v>6</v>
      </c>
      <c r="C27" s="34">
        <v>500.01</v>
      </c>
    </row>
    <row r="28" spans="1:4" x14ac:dyDescent="0.25">
      <c r="A28" s="33" t="s">
        <v>38</v>
      </c>
      <c r="B28" s="22" t="s">
        <v>6</v>
      </c>
      <c r="C28" s="34">
        <v>1100</v>
      </c>
    </row>
    <row r="29" spans="1:4" x14ac:dyDescent="0.25">
      <c r="A29" s="33" t="s">
        <v>22</v>
      </c>
      <c r="B29" s="22" t="s">
        <v>6</v>
      </c>
      <c r="C29" s="34">
        <v>382.56</v>
      </c>
    </row>
    <row r="30" spans="1:4" x14ac:dyDescent="0.25">
      <c r="A30" s="33" t="s">
        <v>35</v>
      </c>
      <c r="B30" s="22" t="s">
        <v>6</v>
      </c>
      <c r="C30" s="34">
        <v>170</v>
      </c>
    </row>
    <row r="31" spans="1:4" x14ac:dyDescent="0.25">
      <c r="A31" s="33" t="s">
        <v>5</v>
      </c>
      <c r="B31" s="22" t="s">
        <v>6</v>
      </c>
      <c r="C31" s="34">
        <v>480.09</v>
      </c>
    </row>
    <row r="32" spans="1:4" x14ac:dyDescent="0.25">
      <c r="A32" s="33" t="s">
        <v>36</v>
      </c>
      <c r="B32" s="22" t="s">
        <v>6</v>
      </c>
      <c r="C32" s="34">
        <v>1115</v>
      </c>
    </row>
    <row r="33" spans="1:3" x14ac:dyDescent="0.25">
      <c r="A33" s="29" t="s">
        <v>20</v>
      </c>
      <c r="B33" s="23" t="s">
        <v>6</v>
      </c>
      <c r="C33" s="30">
        <v>288.36</v>
      </c>
    </row>
    <row r="34" spans="1:3" x14ac:dyDescent="0.25">
      <c r="A34" s="31" t="s">
        <v>20</v>
      </c>
      <c r="B34" s="24" t="s">
        <v>6</v>
      </c>
      <c r="C34" s="32">
        <v>147.91999999999999</v>
      </c>
    </row>
    <row r="35" spans="1:3" x14ac:dyDescent="0.25">
      <c r="A35" s="29" t="s">
        <v>12</v>
      </c>
      <c r="B35" s="23" t="s">
        <v>6</v>
      </c>
      <c r="C35" s="30">
        <v>469.53</v>
      </c>
    </row>
    <row r="36" spans="1:3" x14ac:dyDescent="0.25">
      <c r="A36" s="31" t="s">
        <v>12</v>
      </c>
      <c r="B36" s="24" t="s">
        <v>6</v>
      </c>
      <c r="C36" s="32">
        <v>398.88</v>
      </c>
    </row>
    <row r="37" spans="1:3" x14ac:dyDescent="0.25">
      <c r="A37" s="33" t="s">
        <v>16</v>
      </c>
      <c r="B37" s="22" t="s">
        <v>6</v>
      </c>
      <c r="C37" s="34">
        <v>612.16999999999996</v>
      </c>
    </row>
    <row r="38" spans="1:3" x14ac:dyDescent="0.25">
      <c r="A38" s="33" t="s">
        <v>11</v>
      </c>
      <c r="B38" s="22" t="s">
        <v>6</v>
      </c>
      <c r="C38" s="34">
        <v>994.81</v>
      </c>
    </row>
    <row r="39" spans="1:3" x14ac:dyDescent="0.25">
      <c r="A39" s="33" t="s">
        <v>23</v>
      </c>
      <c r="B39" s="22" t="s">
        <v>6</v>
      </c>
      <c r="C39" s="34">
        <v>171.27</v>
      </c>
    </row>
    <row r="40" spans="1:3" x14ac:dyDescent="0.25">
      <c r="A40" s="33" t="s">
        <v>9</v>
      </c>
      <c r="B40" s="22" t="s">
        <v>6</v>
      </c>
      <c r="C40" s="34">
        <v>1175.8599999999999</v>
      </c>
    </row>
    <row r="41" spans="1:3" x14ac:dyDescent="0.25">
      <c r="A41" s="29" t="s">
        <v>15</v>
      </c>
      <c r="B41" s="23" t="s">
        <v>6</v>
      </c>
      <c r="C41" s="30">
        <v>924.95</v>
      </c>
    </row>
    <row r="42" spans="1:3" x14ac:dyDescent="0.25">
      <c r="A42" s="35" t="s">
        <v>15</v>
      </c>
      <c r="B42" s="25" t="s">
        <v>6</v>
      </c>
      <c r="C42" s="36">
        <v>1687.69</v>
      </c>
    </row>
    <row r="43" spans="1:3" x14ac:dyDescent="0.25">
      <c r="A43" s="35" t="s">
        <v>15</v>
      </c>
      <c r="B43" s="25" t="s">
        <v>6</v>
      </c>
      <c r="C43" s="36">
        <v>15.37</v>
      </c>
    </row>
    <row r="44" spans="1:3" x14ac:dyDescent="0.25">
      <c r="A44" s="35" t="s">
        <v>15</v>
      </c>
      <c r="B44" s="25" t="s">
        <v>6</v>
      </c>
      <c r="C44" s="36">
        <v>15.37</v>
      </c>
    </row>
    <row r="45" spans="1:3" x14ac:dyDescent="0.25">
      <c r="A45" s="35" t="s">
        <v>15</v>
      </c>
      <c r="B45" s="25" t="s">
        <v>6</v>
      </c>
      <c r="C45" s="36">
        <v>15.37</v>
      </c>
    </row>
    <row r="46" spans="1:3" x14ac:dyDescent="0.25">
      <c r="A46" s="35" t="s">
        <v>15</v>
      </c>
      <c r="B46" s="25" t="s">
        <v>6</v>
      </c>
      <c r="C46" s="36">
        <v>15.37</v>
      </c>
    </row>
    <row r="47" spans="1:3" x14ac:dyDescent="0.25">
      <c r="A47" s="35" t="s">
        <v>15</v>
      </c>
      <c r="B47" s="25" t="s">
        <v>6</v>
      </c>
      <c r="C47" s="36">
        <v>15.37</v>
      </c>
    </row>
    <row r="48" spans="1:3" x14ac:dyDescent="0.25">
      <c r="A48" s="35" t="s">
        <v>15</v>
      </c>
      <c r="B48" s="25" t="s">
        <v>6</v>
      </c>
      <c r="C48" s="36">
        <v>15.37</v>
      </c>
    </row>
    <row r="49" spans="1:4" x14ac:dyDescent="0.25">
      <c r="A49" s="35" t="s">
        <v>15</v>
      </c>
      <c r="B49" s="25" t="s">
        <v>6</v>
      </c>
      <c r="C49" s="36">
        <v>15.37</v>
      </c>
    </row>
    <row r="50" spans="1:4" x14ac:dyDescent="0.25">
      <c r="A50" s="35" t="s">
        <v>15</v>
      </c>
      <c r="B50" s="25" t="s">
        <v>6</v>
      </c>
      <c r="C50" s="36">
        <v>15.37</v>
      </c>
    </row>
    <row r="51" spans="1:4" x14ac:dyDescent="0.25">
      <c r="A51" s="35" t="s">
        <v>15</v>
      </c>
      <c r="B51" s="25" t="s">
        <v>6</v>
      </c>
      <c r="C51" s="36">
        <v>15.37</v>
      </c>
    </row>
    <row r="52" spans="1:4" x14ac:dyDescent="0.25">
      <c r="A52" s="35" t="s">
        <v>15</v>
      </c>
      <c r="B52" s="25" t="s">
        <v>6</v>
      </c>
      <c r="C52" s="36">
        <v>15.37</v>
      </c>
    </row>
    <row r="53" spans="1:4" x14ac:dyDescent="0.25">
      <c r="A53" s="35" t="s">
        <v>15</v>
      </c>
      <c r="B53" s="25" t="s">
        <v>6</v>
      </c>
      <c r="C53" s="36">
        <v>15.37</v>
      </c>
    </row>
    <row r="54" spans="1:4" x14ac:dyDescent="0.25">
      <c r="A54" s="35" t="s">
        <v>15</v>
      </c>
      <c r="B54" s="25" t="s">
        <v>6</v>
      </c>
      <c r="C54" s="36">
        <v>15.37</v>
      </c>
    </row>
    <row r="55" spans="1:4" x14ac:dyDescent="0.25">
      <c r="A55" s="35" t="s">
        <v>15</v>
      </c>
      <c r="B55" s="25" t="s">
        <v>6</v>
      </c>
      <c r="C55" s="36">
        <v>15.37</v>
      </c>
    </row>
    <row r="56" spans="1:4" x14ac:dyDescent="0.25">
      <c r="A56" s="35" t="s">
        <v>15</v>
      </c>
      <c r="B56" s="25" t="s">
        <v>6</v>
      </c>
      <c r="C56" s="36">
        <v>116.59</v>
      </c>
    </row>
    <row r="57" spans="1:4" x14ac:dyDescent="0.25">
      <c r="A57" s="31" t="s">
        <v>15</v>
      </c>
      <c r="B57" s="24" t="s">
        <v>6</v>
      </c>
      <c r="C57" s="32">
        <v>68.48</v>
      </c>
    </row>
    <row r="58" spans="1:4" x14ac:dyDescent="0.25">
      <c r="A58" s="29" t="s">
        <v>13</v>
      </c>
      <c r="B58" s="23" t="s">
        <v>6</v>
      </c>
      <c r="C58" s="30">
        <v>368.64</v>
      </c>
    </row>
    <row r="59" spans="1:4" x14ac:dyDescent="0.25">
      <c r="A59" s="31" t="s">
        <v>13</v>
      </c>
      <c r="B59" s="24" t="s">
        <v>6</v>
      </c>
      <c r="C59" s="32">
        <v>154.4</v>
      </c>
      <c r="D59" s="21"/>
    </row>
    <row r="60" spans="1:4" x14ac:dyDescent="0.25">
      <c r="A60" s="33" t="s">
        <v>37</v>
      </c>
      <c r="B60" s="22" t="s">
        <v>6</v>
      </c>
      <c r="C60" s="34">
        <v>1195</v>
      </c>
      <c r="D60" s="2"/>
    </row>
    <row r="61" spans="1:4" x14ac:dyDescent="0.25">
      <c r="A61" s="33" t="s">
        <v>39</v>
      </c>
      <c r="B61" s="22" t="s">
        <v>6</v>
      </c>
      <c r="C61" s="34">
        <v>50</v>
      </c>
      <c r="D61" s="2"/>
    </row>
    <row r="62" spans="1:4" x14ac:dyDescent="0.25">
      <c r="A62" s="29" t="s">
        <v>40</v>
      </c>
      <c r="B62" s="23" t="s">
        <v>6</v>
      </c>
      <c r="C62" s="30">
        <v>50</v>
      </c>
      <c r="D62" s="2"/>
    </row>
    <row r="63" spans="1:4" ht="15.75" thickBot="1" x14ac:dyDescent="0.3">
      <c r="A63" s="37" t="s">
        <v>42</v>
      </c>
      <c r="B63" s="38" t="s">
        <v>6</v>
      </c>
      <c r="C63" s="39">
        <v>950</v>
      </c>
      <c r="D63" s="2"/>
    </row>
    <row r="64" spans="1:4" ht="15.75" thickBot="1" x14ac:dyDescent="0.3">
      <c r="A64" s="54" t="s">
        <v>34</v>
      </c>
      <c r="B64" s="55" t="s">
        <v>6</v>
      </c>
      <c r="C64" s="56">
        <f>SUM(C23:C63)</f>
        <v>15931.470000000012</v>
      </c>
      <c r="D64" s="2"/>
    </row>
    <row r="65" spans="1:4" x14ac:dyDescent="0.25">
      <c r="A65" s="40"/>
      <c r="B65" s="41"/>
      <c r="C65" s="21"/>
      <c r="D65" s="2"/>
    </row>
    <row r="66" spans="1:4" ht="15.75" thickBot="1" x14ac:dyDescent="0.3"/>
    <row r="67" spans="1:4" ht="16.5" thickBot="1" x14ac:dyDescent="0.3">
      <c r="A67" s="44" t="s">
        <v>41</v>
      </c>
      <c r="B67" s="45"/>
      <c r="C67" s="46"/>
    </row>
    <row r="68" spans="1:4" ht="15.75" x14ac:dyDescent="0.25">
      <c r="A68" s="42"/>
      <c r="B68" s="42"/>
      <c r="C68" s="42"/>
    </row>
    <row r="69" spans="1:4" ht="17.25" x14ac:dyDescent="0.25">
      <c r="A69" s="48" t="s">
        <v>27</v>
      </c>
      <c r="B69" s="49">
        <f>C21</f>
        <v>35519.440000000002</v>
      </c>
      <c r="C69" s="50" t="s">
        <v>31</v>
      </c>
    </row>
    <row r="70" spans="1:4" ht="17.25" x14ac:dyDescent="0.25">
      <c r="A70" s="51" t="s">
        <v>28</v>
      </c>
      <c r="B70" s="52">
        <f>C64</f>
        <v>15931.470000000012</v>
      </c>
      <c r="C70" s="53" t="s">
        <v>31</v>
      </c>
    </row>
    <row r="71" spans="1:4" ht="16.5" thickBot="1" x14ac:dyDescent="0.3">
      <c r="A71" s="42"/>
      <c r="B71" s="43"/>
      <c r="C71" s="42"/>
    </row>
    <row r="72" spans="1:4" ht="18" thickBot="1" x14ac:dyDescent="0.3">
      <c r="A72" s="44" t="s">
        <v>29</v>
      </c>
      <c r="B72" s="47">
        <f>B69+B70</f>
        <v>51450.910000000018</v>
      </c>
      <c r="C72" s="46" t="s">
        <v>32</v>
      </c>
    </row>
  </sheetData>
  <sortState ref="A2:C52">
    <sortCondition ref="B2:B5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UTRJENE POVRŠINE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MlakarB</dc:creator>
  <cp:lastModifiedBy>Mlakar, Boštjan</cp:lastModifiedBy>
  <cp:lastPrinted>2022-10-17T08:36:25Z</cp:lastPrinted>
  <dcterms:created xsi:type="dcterms:W3CDTF">2019-09-27T10:35:53Z</dcterms:created>
  <dcterms:modified xsi:type="dcterms:W3CDTF">2022-11-22T08:48:06Z</dcterms:modified>
</cp:coreProperties>
</file>